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1.123\подготовка\I созыв СНД МО\2026 год\22 сессия\первоначально\310-р измен в бюджет\"/>
    </mc:Choice>
  </mc:AlternateContent>
  <bookViews>
    <workbookView xWindow="0" yWindow="0" windowWidth="25200" windowHeight="11880"/>
  </bookViews>
  <sheets>
    <sheet name="Все года" sheetId="1" r:id="rId1"/>
  </sheets>
  <definedNames>
    <definedName name="_xlnm.Print_Titles" localSheetId="0">'Все года'!$16:$16</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9" i="1" l="1"/>
  <c r="D19" i="1"/>
  <c r="E61" i="1"/>
  <c r="D61" i="1"/>
  <c r="E20" i="1"/>
  <c r="D20" i="1"/>
  <c r="C19" i="1"/>
  <c r="C78" i="1"/>
  <c r="C20" i="1"/>
  <c r="C61" i="1"/>
  <c r="C114" i="1"/>
  <c r="C113" i="1" s="1"/>
  <c r="C69" i="1"/>
  <c r="C68" i="1" s="1"/>
  <c r="C79" i="1"/>
  <c r="C76" i="1"/>
  <c r="C75" i="1" s="1"/>
  <c r="C74" i="1" s="1"/>
</calcChain>
</file>

<file path=xl/sharedStrings.xml><?xml version="1.0" encoding="utf-8"?>
<sst xmlns="http://schemas.openxmlformats.org/spreadsheetml/2006/main" count="211" uniqueCount="206">
  <si>
    <t>Код бюджетной классификации Российской Федерации</t>
  </si>
  <si>
    <t>6</t>
  </si>
  <si>
    <t>7</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</si>
  <si>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</si>
  <si>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ДОХОДЫ</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</si>
  <si>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</si>
  <si>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</si>
  <si>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</si>
  <si>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</si>
  <si>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</si>
  <si>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</si>
  <si>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</si>
  <si>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</si>
  <si>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</si>
  <si>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</si>
  <si>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</si>
  <si>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</si>
  <si>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</si>
  <si>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</si>
  <si>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</si>
  <si>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 </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</si>
  <si>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</si>
  <si>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1 01 02150 01 0000 110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</si>
  <si>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</si>
  <si>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1 01 02210 01 0000 110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</si>
  <si>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</si>
  <si>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</si>
  <si>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</si>
  <si>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</si>
  <si>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</si>
  <si>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</si>
  <si>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</si>
  <si>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1 03 02231 01 0000 110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</si>
  <si>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</si>
  <si>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</si>
  <si>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</si>
  <si>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</si>
  <si>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</si>
  <si>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</si>
  <si>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</si>
  <si>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1 03 02251 01 0000 110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</si>
  <si>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</si>
  <si>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</si>
  <si>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</si>
  <si>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</si>
  <si>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</si>
  <si>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</si>
  <si>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</si>
  <si>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</si>
  <si>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</si>
  <si>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</si>
  <si>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</si>
  <si>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1 05 01011 01 0000 110 </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</si>
  <si>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</si>
  <si>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</si>
  <si>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1 05 01021 01 0000 110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</si>
  <si>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</si>
  <si>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1 05 03000 01 0000 110 </t>
  </si>
  <si>
    <t>Единый сельскохозяйственный налог</t>
  </si>
  <si>
    <t xml:space="preserve">1 05 03010 01 0000 110 </t>
  </si>
  <si>
    <t xml:space="preserve">1 05 04000 02 0000 110 </t>
  </si>
  <si>
    <t>Налог, взимаемый в связи с применением патентной системы налогообложения</t>
  </si>
  <si>
    <t xml:space="preserve">1 05 04060 02 0000 110 </t>
  </si>
  <si>
    <t>Налог, взимаемый в связи с применением патентной системы налогообложения, зачисляемый в бюджеты муниципальных округов</t>
  </si>
  <si>
    <t xml:space="preserve">1 06 00000 00 0000 000 </t>
  </si>
  <si>
    <t>НАЛОГИ НА ИМУЩЕСТВО</t>
  </si>
  <si>
    <t xml:space="preserve">1 06 01000 00 0000 110 </t>
  </si>
  <si>
    <t>Налог на имущество физических лиц</t>
  </si>
  <si>
    <t xml:space="preserve">1 06 01020 14 0000 110 </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</si>
  <si>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</si>
  <si>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1 06 06000 00 0000 110 </t>
  </si>
  <si>
    <t>Земельный налог</t>
  </si>
  <si>
    <t xml:space="preserve">1 06 06030 00 0000 110 </t>
  </si>
  <si>
    <t>Земельный налог с организаций</t>
  </si>
  <si>
    <t xml:space="preserve">1 06 06032 14 0000 110 </t>
  </si>
  <si>
    <t>Земельный налог с организаций, обладающих земельным участком, расположенным в границах муниципальных округов</t>
  </si>
  <si>
    <t xml:space="preserve">1 06 06040 00 0000 110 </t>
  </si>
  <si>
    <t>Земельный налог с физических лиц</t>
  </si>
  <si>
    <t xml:space="preserve">1 06 06042 14 0000 110 </t>
  </si>
  <si>
    <t>Земельный налог с физических лиц, обладающих земельным участком, расположенным в границах муниципальных округов</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</si>
  <si>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</si>
  <si>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</si>
  <si>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</si>
  <si>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</si>
  <si>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</si>
  <si>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</si>
  <si>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</si>
  <si>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</si>
  <si>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</si>
  <si>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</si>
  <si>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</si>
  <si>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</si>
  <si>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</si>
  <si>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1 11 05012 14 0000 120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</si>
  <si>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</si>
  <si>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1 11 05070 00 0000 120 </t>
  </si>
  <si>
    <t>Доходы от сдачи в аренду имущества, составляющего государственную (муниципальную) казну (за исключением земельных участков)</t>
  </si>
  <si>
    <t xml:space="preserve">1 11 05074 14 0000 120 </t>
  </si>
  <si>
    <t>Доходы от сдачи в аренду имущества, составляющего казну муниципальных округов (за исключением земельных участков)</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</si>
  <si>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</si>
  <si>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</si>
  <si>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</si>
  <si>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</si>
  <si>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</si>
  <si>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</si>
  <si>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1 12 01030 01 0000 120 </t>
  </si>
  <si>
    <t>Плата за сбросы загрязняющих веществ в водные объекты</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</si>
  <si>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</si>
  <si>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</si>
  <si>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</si>
  <si>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</si>
  <si>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1 13 00000 00 0000 000 </t>
  </si>
  <si>
    <t>ДОХОДЫ ОТ ОКАЗАНИЯ ПЛАТНЫХ УСЛУГ И КОМПЕНСАЦИИ ЗАТРАТ ГОСУДАРСТВА</t>
  </si>
  <si>
    <t xml:space="preserve">1 13 02000 00 0000 130 </t>
  </si>
  <si>
    <t>Доходы от компенсации затрат государства</t>
  </si>
  <si>
    <t xml:space="preserve">1 13 02990 00 0000 130 </t>
  </si>
  <si>
    <t>Прочие доходы от компенсации затрат государства</t>
  </si>
  <si>
    <t xml:space="preserve">1 13 02994 14 0000 130 </t>
  </si>
  <si>
    <t>Прочие доходы от компенсации затрат бюджетов муниципальных округов</t>
  </si>
  <si>
    <t xml:space="preserve">1 14 00000 00 0000 000 </t>
  </si>
  <si>
    <t>ДОХОДЫ ОТ ПРОДАЖИ МАТЕРИАЛЬНЫХ И НЕМАТЕРИАЛЬНЫХ АКТИВОВ</t>
  </si>
  <si>
    <t xml:space="preserve">1 14 02000 00 0000 000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</si>
  <si>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</si>
  <si>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1 14 02040 14 0000 440 </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</si>
  <si>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</si>
  <si>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1 14 06000 00 0000 430 </t>
  </si>
  <si>
    <t>Доходы от продажи земельных участков, находящихся в государственной и муниципальной собственности</t>
  </si>
  <si>
    <t xml:space="preserve">1 14 06010 00 0000 430 </t>
  </si>
  <si>
    <t>Доходы от продажи земельных участков, государственная собственность на которые не разграничена</t>
  </si>
  <si>
    <t xml:space="preserve">1 14 06012 14 0000 430 </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</si>
  <si>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</si>
  <si>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</si>
  <si>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</si>
  <si>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</si>
  <si>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</si>
  <si>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</si>
  <si>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</si>
  <si>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</si>
  <si>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</si>
  <si>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</si>
  <si>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</si>
  <si>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</si>
  <si>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</si>
  <si>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</si>
  <si>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</si>
  <si>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</si>
  <si>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</si>
  <si>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</si>
  <si>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</si>
  <si>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</si>
  <si>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</si>
  <si>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1 16 01090 01 0000 140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</si>
  <si>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</si>
  <si>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1 16 01093 01 0000 140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</si>
  <si>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</si>
  <si>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1 16 01130 01 0000 140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</si>
  <si>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</si>
  <si>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1 16 01133 01 0000 140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</si>
  <si>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</si>
  <si>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</si>
  <si>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</si>
  <si>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</si>
  <si>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</si>
  <si>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</si>
  <si>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</si>
  <si>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</si>
  <si>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</si>
  <si>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</si>
  <si>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</si>
  <si>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</si>
  <si>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</si>
  <si>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</si>
  <si>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</si>
  <si>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</si>
  <si>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</si>
  <si>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</si>
  <si>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</si>
  <si>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</si>
  <si>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</si>
  <si>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1 16 07000 00 0000 140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</si>
  <si>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</si>
  <si>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1 16 07090 00 0000 140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</si>
  <si>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</si>
  <si>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1 16 07090 14 0000 140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</si>
  <si>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</si>
  <si>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1 16 11000 01 0000 140 </t>
  </si>
  <si>
    <t>Платежи, уплачиваемые в целях возмещения вреда</t>
  </si>
  <si>
    <t xml:space="preserve">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</si>
  <si>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</si>
  <si>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рублей</t>
  </si>
  <si>
    <t>Прогнозируемый объем налоговых и неналоговых доходов  бюджета муниципального округа на  2026 год и плановый период 2027 и 2028 годов                                                                     по кодам видов  доходов</t>
  </si>
  <si>
    <t>2026 год</t>
  </si>
  <si>
    <t>2027 год</t>
  </si>
  <si>
    <t>2028 год</t>
  </si>
  <si>
    <t>плановый период</t>
  </si>
  <si>
    <t>ПРОЧИЕ НЕНАЛОГОВЫЕ ДОХОДЫ</t>
  </si>
  <si>
    <t>Инициативные платежи</t>
  </si>
  <si>
    <t xml:space="preserve"> 1 17 00000 00 0000 000</t>
  </si>
  <si>
    <t xml:space="preserve"> 1 17 15000 00 0000 150</t>
  </si>
  <si>
    <t xml:space="preserve"> 1 17 15020 14 0003 150</t>
  </si>
  <si>
    <t xml:space="preserve">Инициативные платежи, зачисляемые в бюджеты муниципальных округов </t>
  </si>
  <si>
    <t>Приложение 1</t>
  </si>
  <si>
    <t>к решению Совета народных депутатов Мазановского</t>
  </si>
  <si>
    <t>муниципального округа Амурской области</t>
  </si>
  <si>
    <t>от 29.04.2026 № 22/310-р</t>
  </si>
  <si>
    <t>от 24.12.2025 № 19/277-р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</si>
</sst>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4" x14ac:knownFonts="1">
    <font>
      <sz val="11"/>
      <color indexed="8"/>
      <name val="Calibri"/>
      <family val="2"/>
      <scheme val="minor"/>
    </font>
    <font>
      <sz val="14"/>
      <color indexed="8"/>
      <name val="Times New Roman"/>
    </font>
    <font>
      <sz val="10"/>
      <color indexed="8"/>
      <name val="Arial Cyr"/>
    </font>
    <font>
      <b/>
      <sz val="14"/>
      <color indexed="0"/>
      <name val="Times New Roman"/>
    </font>
    <font>
      <b/>
      <sz val="12"/>
      <color indexed="0"/>
      <name val="Times New Roman"/>
    </font>
    <font>
      <b/>
      <sz val="14"/>
      <color indexed="8"/>
      <name val="Times New Roman"/>
    </font>
    <font>
      <sz val="12"/>
      <color indexed="0"/>
      <name val="Times New Roman"/>
    </font>
    <font>
      <b/>
      <sz val="14"/>
      <color indexed="0"/>
      <name val="Times New Roman"/>
      <family val="1"/>
      <charset val="204"/>
    </font>
    <font>
      <sz val="12"/>
      <name val="Times New Roman"/>
      <family val="1"/>
      <charset val="204"/>
    </font>
    <font>
      <b/>
      <sz val="12"/>
      <color indexed="8"/>
      <name val="Times New Roman"/>
      <family val="1"/>
      <charset val="204"/>
    </font>
    <font>
      <b/>
      <sz val="12"/>
      <color indexed="0"/>
      <name val="Times New Roman"/>
      <family val="1"/>
      <charset val="204"/>
    </font>
    <font>
      <sz val="12"/>
      <color indexed="0"/>
      <name val="Times New Roman"/>
      <family val="1"/>
      <charset val="204"/>
    </font>
    <font>
      <b/>
      <sz val="12"/>
      <name val="Times New Roman"/>
      <family val="1"/>
      <charset val="204"/>
    </font>
    <font>
      <sz val="12"/>
      <color indexed="8"/>
      <name val="Times New Roman"/>
      <family val="1"/>
      <charset val="204"/>
    </font>
  </fonts>
  <fills count="3">
    <fill>
      <patternFill patternType="none"/>
    </fill>
    <fill>
      <patternFill patternType="gray125"/>
    </fill>
    <fill>
      <patternFill patternType="none"/>
    </fill>
  </fills>
  <borders count="13">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hair">
        <color indexed="64"/>
      </bottom>
      <diagonal/>
    </border>
  </borders>
  <cellStyleXfs count="1">
    <xf numFmtId="0" fontId="0" fillId="0" borderId="0"/>
  </cellStyleXfs>
  <cellXfs count="36">
    <xf numFmtId="0" fontId="0" fillId="0" borderId="0" xfId="0"/>
    <xf numFmtId="0" fontId="1" fillId="2" borderId="1" xfId="0" applyNumberFormat="1" applyFont="1" applyFill="1" applyBorder="1" applyAlignment="1">
      <alignment horizontal="right" vertical="center"/>
    </xf>
    <xf numFmtId="0" fontId="4" fillId="2" borderId="1" xfId="0" applyNumberFormat="1" applyFont="1" applyFill="1" applyBorder="1" applyAlignment="1">
      <alignment horizontal="right" vertical="center"/>
    </xf>
    <xf numFmtId="49" fontId="5" fillId="2" borderId="2" xfId="0" applyNumberFormat="1" applyFont="1" applyFill="1" applyBorder="1" applyAlignment="1">
      <alignment horizontal="center" vertical="center"/>
    </xf>
    <xf numFmtId="49" fontId="4" fillId="2" borderId="2" xfId="0" applyNumberFormat="1" applyFont="1" applyFill="1" applyBorder="1" applyAlignment="1">
      <alignment horizontal="center" vertical="center" wrapText="1"/>
    </xf>
    <xf numFmtId="164" fontId="5" fillId="2" borderId="2" xfId="0" applyNumberFormat="1" applyFont="1" applyFill="1" applyBorder="1" applyAlignment="1">
      <alignment horizontal="justify" vertical="center" wrapText="1"/>
    </xf>
    <xf numFmtId="49" fontId="5" fillId="2" borderId="2" xfId="0" applyNumberFormat="1" applyFont="1" applyFill="1" applyBorder="1" applyAlignment="1">
      <alignment horizontal="center" vertical="center" wrapText="1"/>
    </xf>
    <xf numFmtId="4" fontId="5" fillId="2" borderId="2" xfId="0" applyNumberFormat="1" applyFont="1" applyFill="1" applyBorder="1" applyAlignment="1">
      <alignment horizontal="right"/>
    </xf>
    <xf numFmtId="0" fontId="2" fillId="2" borderId="2" xfId="0" applyNumberFormat="1" applyFont="1" applyFill="1" applyBorder="1" applyAlignme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164" fontId="4" fillId="2" borderId="2" xfId="0" applyNumberFormat="1" applyFont="1" applyFill="1" applyBorder="1" applyAlignment="1">
      <alignment horizontal="justify" vertical="center" wrapText="1"/>
    </xf>
    <xf numFmtId="164" fontId="6" fillId="0" borderId="2" xfId="0" applyNumberFormat="1" applyFont="1" applyFill="1" applyBorder="1" applyAlignment="1">
      <alignment horizontal="justify" vertical="center" wrapText="1"/>
    </xf>
    <xf numFmtId="4" fontId="3" fillId="2" borderId="2" xfId="0" applyNumberFormat="1" applyFont="1" applyFill="1" applyBorder="1" applyAlignment="1">
      <alignment horizontal="right" vertical="center" wrapText="1"/>
    </xf>
    <xf numFmtId="4" fontId="6" fillId="2" borderId="2" xfId="0" applyNumberFormat="1" applyFont="1" applyFill="1" applyBorder="1" applyAlignment="1">
      <alignment horizontal="right" vertical="center" wrapText="1"/>
    </xf>
    <xf numFmtId="4" fontId="4" fillId="2" borderId="2" xfId="0" applyNumberFormat="1" applyFont="1" applyFill="1" applyBorder="1" applyAlignment="1">
      <alignment horizontal="right" vertical="center" wrapText="1"/>
    </xf>
    <xf numFmtId="49" fontId="9" fillId="2" borderId="2" xfId="0" applyNumberFormat="1" applyFont="1" applyFill="1" applyBorder="1" applyAlignment="1">
      <alignment horizontal="center" vertical="center"/>
    </xf>
    <xf numFmtId="4" fontId="11" fillId="2" borderId="2" xfId="0" applyNumberFormat="1" applyFont="1" applyFill="1" applyBorder="1" applyAlignment="1">
      <alignment horizontal="right" vertical="center" wrapText="1"/>
    </xf>
    <xf numFmtId="49" fontId="8" fillId="0" borderId="12" xfId="0" applyNumberFormat="1" applyFont="1" applyBorder="1" applyAlignment="1">
      <alignment horizontal="left" wrapText="1"/>
    </xf>
    <xf numFmtId="49" fontId="12" fillId="0" borderId="12" xfId="0" applyNumberFormat="1" applyFont="1" applyBorder="1" applyAlignment="1">
      <alignment horizontal="left" wrapText="1"/>
    </xf>
    <xf numFmtId="4" fontId="10" fillId="2" borderId="2" xfId="0" applyNumberFormat="1" applyFont="1" applyFill="1" applyBorder="1" applyAlignment="1">
      <alignment horizontal="right" vertical="center" wrapText="1"/>
    </xf>
    <xf numFmtId="49" fontId="12" fillId="0" borderId="10" xfId="0" applyNumberFormat="1" applyFont="1" applyBorder="1" applyAlignment="1">
      <alignment horizontal="center" vertical="center"/>
    </xf>
    <xf numFmtId="49" fontId="8" fillId="0" borderId="10" xfId="0" applyNumberFormat="1" applyFont="1" applyBorder="1" applyAlignment="1">
      <alignment horizontal="center" vertical="center"/>
    </xf>
    <xf numFmtId="0" fontId="7" fillId="2" borderId="1" xfId="0"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0" fontId="10" fillId="2" borderId="6" xfId="0" applyNumberFormat="1" applyFont="1" applyFill="1" applyBorder="1" applyAlignment="1">
      <alignment horizontal="center" vertical="center" wrapText="1"/>
    </xf>
    <xf numFmtId="0" fontId="4" fillId="2" borderId="7" xfId="0" applyNumberFormat="1" applyFont="1" applyFill="1" applyBorder="1" applyAlignment="1">
      <alignment horizontal="center" vertical="center" wrapText="1"/>
    </xf>
    <xf numFmtId="0" fontId="4" fillId="2" borderId="8" xfId="0" applyNumberFormat="1" applyFont="1" applyFill="1" applyBorder="1" applyAlignment="1">
      <alignment horizontal="center" vertical="center" wrapText="1"/>
    </xf>
    <xf numFmtId="0" fontId="4" fillId="2" borderId="9" xfId="0" applyNumberFormat="1" applyFont="1" applyFill="1" applyBorder="1" applyAlignment="1">
      <alignment horizontal="center" vertical="center" wrapText="1"/>
    </xf>
    <xf numFmtId="0" fontId="4" fillId="2" borderId="10" xfId="0" applyNumberFormat="1" applyFont="1" applyFill="1" applyBorder="1" applyAlignment="1">
      <alignment horizontal="center" vertical="center" wrapText="1"/>
    </xf>
    <xf numFmtId="0" fontId="4" fillId="2" borderId="11" xfId="0" applyNumberFormat="1" applyFont="1" applyFill="1" applyBorder="1" applyAlignment="1">
      <alignment horizontal="center" vertical="center" wrapText="1"/>
    </xf>
    <xf numFmtId="0" fontId="13" fillId="0" borderId="0" xfId="0" applyFont="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5"/>
  <sheetViews>
    <sheetView tabSelected="1" workbookViewId="0">
      <selection activeCell="J10" sqref="J10"/>
    </sheetView>
  </sheetViews>
  <sheetFormatPr defaultRowHeight="18" customHeight="1" x14ac:dyDescent="0.25"/>
  <cols>
    <col min="1" max="1" width="80.7109375" customWidth="1"/>
    <col min="2" max="2" width="36.7109375" customWidth="1"/>
    <col min="3" max="3" width="20.28515625" customWidth="1"/>
    <col min="4" max="4" width="19.42578125" customWidth="1"/>
    <col min="5" max="5" width="20.85546875" customWidth="1"/>
  </cols>
  <sheetData>
    <row r="1" spans="1:5" ht="18" customHeight="1" x14ac:dyDescent="0.25">
      <c r="C1" s="35" t="s">
        <v>201</v>
      </c>
      <c r="D1" s="35"/>
      <c r="E1" s="35"/>
    </row>
    <row r="2" spans="1:5" ht="18" customHeight="1" x14ac:dyDescent="0.25">
      <c r="C2" s="35" t="s">
        <v>202</v>
      </c>
      <c r="D2" s="35"/>
      <c r="E2" s="35"/>
    </row>
    <row r="3" spans="1:5" ht="18" customHeight="1" x14ac:dyDescent="0.25">
      <c r="C3" s="35" t="s">
        <v>203</v>
      </c>
      <c r="D3" s="35"/>
      <c r="E3" s="35"/>
    </row>
    <row r="4" spans="1:5" ht="18" customHeight="1" x14ac:dyDescent="0.25">
      <c r="C4" s="35" t="s">
        <v>204</v>
      </c>
      <c r="D4" s="35"/>
      <c r="E4" s="35"/>
    </row>
    <row r="5" spans="1:5" ht="18" customHeight="1" x14ac:dyDescent="0.25">
      <c r="C5" s="35"/>
      <c r="D5" s="35"/>
      <c r="E5" s="35"/>
    </row>
    <row r="6" spans="1:5" ht="18" customHeight="1" x14ac:dyDescent="0.25">
      <c r="C6" s="35" t="s">
        <v>201</v>
      </c>
      <c r="D6" s="35"/>
      <c r="E6" s="35"/>
    </row>
    <row r="7" spans="1:5" ht="18" customHeight="1" x14ac:dyDescent="0.25">
      <c r="C7" s="35" t="s">
        <v>202</v>
      </c>
      <c r="D7" s="35"/>
      <c r="E7" s="35"/>
    </row>
    <row r="8" spans="1:5" ht="18" customHeight="1" x14ac:dyDescent="0.25">
      <c r="C8" s="35" t="s">
        <v>203</v>
      </c>
      <c r="D8" s="35"/>
      <c r="E8" s="35"/>
    </row>
    <row r="9" spans="1:5" ht="18" customHeight="1" x14ac:dyDescent="0.25">
      <c r="C9" s="35" t="s">
        <v>205</v>
      </c>
      <c r="D9" s="35"/>
      <c r="E9" s="35"/>
    </row>
    <row r="10" spans="1:5" ht="37.5" customHeight="1" x14ac:dyDescent="0.25">
      <c r="A10" s="25" t="s">
        <v>190</v>
      </c>
      <c r="B10" s="25"/>
      <c r="C10" s="25"/>
      <c r="D10" s="25"/>
      <c r="E10" s="25"/>
    </row>
    <row r="11" spans="1:5" ht="15" x14ac:dyDescent="0.25"/>
    <row r="12" spans="1:5" ht="18" customHeight="1" x14ac:dyDescent="0.25">
      <c r="B12" s="1"/>
      <c r="E12" s="2" t="s">
        <v>189</v>
      </c>
    </row>
    <row r="13" spans="1:5" ht="20.100000000000001" customHeight="1" x14ac:dyDescent="0.25">
      <c r="A13" s="26" t="s">
        <v>3</v>
      </c>
      <c r="B13" s="26" t="s">
        <v>0</v>
      </c>
      <c r="C13" s="26" t="s">
        <v>191</v>
      </c>
      <c r="D13" s="29" t="s">
        <v>194</v>
      </c>
      <c r="E13" s="30"/>
    </row>
    <row r="14" spans="1:5" ht="12.75" customHeight="1" x14ac:dyDescent="0.25">
      <c r="A14" s="27"/>
      <c r="B14" s="27"/>
      <c r="C14" s="27"/>
      <c r="D14" s="31"/>
      <c r="E14" s="32"/>
    </row>
    <row r="15" spans="1:5" ht="19.5" hidden="1" customHeight="1" x14ac:dyDescent="0.25">
      <c r="A15" s="27"/>
      <c r="B15" s="27"/>
      <c r="C15" s="27"/>
      <c r="D15" s="33"/>
      <c r="E15" s="34"/>
    </row>
    <row r="16" spans="1:5" ht="18.75" hidden="1" customHeight="1" x14ac:dyDescent="0.25">
      <c r="A16" s="27"/>
      <c r="B16" s="27"/>
      <c r="C16" s="27"/>
      <c r="D16" s="3" t="s">
        <v>1</v>
      </c>
      <c r="E16" s="3" t="s">
        <v>2</v>
      </c>
    </row>
    <row r="17" spans="1:5" ht="15.75" x14ac:dyDescent="0.25">
      <c r="A17" s="28"/>
      <c r="B17" s="28"/>
      <c r="C17" s="28"/>
      <c r="D17" s="18" t="s">
        <v>192</v>
      </c>
      <c r="E17" s="18" t="s">
        <v>193</v>
      </c>
    </row>
    <row r="18" spans="1:5" ht="18.75" x14ac:dyDescent="0.3">
      <c r="A18" s="5" t="s">
        <v>4</v>
      </c>
      <c r="B18" s="6"/>
      <c r="C18" s="7"/>
      <c r="D18" s="7"/>
      <c r="E18" s="8"/>
    </row>
    <row r="19" spans="1:5" ht="18.75" x14ac:dyDescent="0.25">
      <c r="A19" s="9" t="s">
        <v>6</v>
      </c>
      <c r="B19" s="10" t="s">
        <v>5</v>
      </c>
      <c r="C19" s="15">
        <f>C20+C61</f>
        <v>358099712</v>
      </c>
      <c r="D19" s="15">
        <f>D20+D61</f>
        <v>277874180</v>
      </c>
      <c r="E19" s="15">
        <f>E20+E61</f>
        <v>291185680</v>
      </c>
    </row>
    <row r="20" spans="1:5" ht="15.75" x14ac:dyDescent="0.25">
      <c r="A20" s="11" t="s">
        <v>7</v>
      </c>
      <c r="B20" s="12"/>
      <c r="C20" s="16">
        <f>C21+C30+C40+C50+C58</f>
        <v>241933100</v>
      </c>
      <c r="D20" s="16">
        <f>D21+D30+D40+D50+D58</f>
        <v>261590900</v>
      </c>
      <c r="E20" s="16">
        <f>E21+E30+E40+E50+E58</f>
        <v>274942400</v>
      </c>
    </row>
    <row r="21" spans="1:5" ht="15.75" x14ac:dyDescent="0.25">
      <c r="A21" s="13" t="s">
        <v>9</v>
      </c>
      <c r="B21" s="4" t="s">
        <v>8</v>
      </c>
      <c r="C21" s="17">
        <v>203206000</v>
      </c>
      <c r="D21" s="17">
        <v>211713000</v>
      </c>
      <c r="E21" s="17">
        <v>220457000</v>
      </c>
    </row>
    <row r="22" spans="1:5" ht="15.75" x14ac:dyDescent="0.25">
      <c r="A22" s="11" t="s">
        <v>11</v>
      </c>
      <c r="B22" s="12" t="s">
        <v>10</v>
      </c>
      <c r="C22" s="16">
        <v>203206000</v>
      </c>
      <c r="D22" s="16">
        <v>211713000</v>
      </c>
      <c r="E22" s="16">
        <v>220457000</v>
      </c>
    </row>
    <row r="23" spans="1:5" ht="189" x14ac:dyDescent="0.25">
      <c r="A23" s="11" t="s">
        <v>13</v>
      </c>
      <c r="B23" s="12" t="s">
        <v>12</v>
      </c>
      <c r="C23" s="16">
        <v>132645000</v>
      </c>
      <c r="D23" s="16">
        <v>138250000</v>
      </c>
      <c r="E23" s="16">
        <v>143979000</v>
      </c>
    </row>
    <row r="24" spans="1:5" ht="141.75" x14ac:dyDescent="0.25">
      <c r="A24" s="11" t="s">
        <v>15</v>
      </c>
      <c r="B24" s="12" t="s">
        <v>14</v>
      </c>
      <c r="C24" s="16">
        <v>2205000</v>
      </c>
      <c r="D24" s="16">
        <v>2296000</v>
      </c>
      <c r="E24" s="16">
        <v>2389000</v>
      </c>
    </row>
    <row r="25" spans="1:5" ht="117" customHeight="1" x14ac:dyDescent="0.25">
      <c r="A25" s="11" t="s">
        <v>17</v>
      </c>
      <c r="B25" s="12" t="s">
        <v>16</v>
      </c>
      <c r="C25" s="16">
        <v>2225000</v>
      </c>
      <c r="D25" s="16">
        <v>2314000</v>
      </c>
      <c r="E25" s="16">
        <v>2406000</v>
      </c>
    </row>
    <row r="26" spans="1:5" ht="78.75" x14ac:dyDescent="0.25">
      <c r="A26" s="11" t="s">
        <v>19</v>
      </c>
      <c r="B26" s="12" t="s">
        <v>18</v>
      </c>
      <c r="C26" s="16">
        <v>305000</v>
      </c>
      <c r="D26" s="16">
        <v>311000</v>
      </c>
      <c r="E26" s="16">
        <v>316000</v>
      </c>
    </row>
    <row r="27" spans="1:5" ht="379.5" customHeight="1" x14ac:dyDescent="0.25">
      <c r="A27" s="11" t="s">
        <v>21</v>
      </c>
      <c r="B27" s="12" t="s">
        <v>20</v>
      </c>
      <c r="C27" s="16">
        <v>2405000</v>
      </c>
      <c r="D27" s="16">
        <v>2503000</v>
      </c>
      <c r="E27" s="16">
        <v>2605000</v>
      </c>
    </row>
    <row r="28" spans="1:5" ht="247.5" customHeight="1" x14ac:dyDescent="0.25">
      <c r="A28" s="11" t="s">
        <v>23</v>
      </c>
      <c r="B28" s="12" t="s">
        <v>22</v>
      </c>
      <c r="C28" s="16">
        <v>53000</v>
      </c>
      <c r="D28" s="16">
        <v>56000</v>
      </c>
      <c r="E28" s="16">
        <v>58000</v>
      </c>
    </row>
    <row r="29" spans="1:5" ht="47.25" x14ac:dyDescent="0.25">
      <c r="A29" s="11" t="s">
        <v>25</v>
      </c>
      <c r="B29" s="12" t="s">
        <v>24</v>
      </c>
      <c r="C29" s="16">
        <v>63368000</v>
      </c>
      <c r="D29" s="16">
        <v>65983000</v>
      </c>
      <c r="E29" s="16">
        <v>68704000</v>
      </c>
    </row>
    <row r="30" spans="1:5" ht="31.5" x14ac:dyDescent="0.25">
      <c r="A30" s="13" t="s">
        <v>27</v>
      </c>
      <c r="B30" s="4" t="s">
        <v>26</v>
      </c>
      <c r="C30" s="17">
        <v>18772100</v>
      </c>
      <c r="D30" s="17">
        <v>28129900</v>
      </c>
      <c r="E30" s="17">
        <v>29751400</v>
      </c>
    </row>
    <row r="31" spans="1:5" ht="31.5" x14ac:dyDescent="0.25">
      <c r="A31" s="11" t="s">
        <v>29</v>
      </c>
      <c r="B31" s="12" t="s">
        <v>28</v>
      </c>
      <c r="C31" s="16">
        <v>18772100</v>
      </c>
      <c r="D31" s="16">
        <v>28129900</v>
      </c>
      <c r="E31" s="16">
        <v>29751400</v>
      </c>
    </row>
    <row r="32" spans="1:5" ht="63" x14ac:dyDescent="0.25">
      <c r="A32" s="11" t="s">
        <v>31</v>
      </c>
      <c r="B32" s="12" t="s">
        <v>30</v>
      </c>
      <c r="C32" s="16">
        <v>9822800</v>
      </c>
      <c r="D32" s="16">
        <v>14701200</v>
      </c>
      <c r="E32" s="16">
        <v>15524200</v>
      </c>
    </row>
    <row r="33" spans="1:5" ht="94.5" x14ac:dyDescent="0.25">
      <c r="A33" s="11" t="s">
        <v>33</v>
      </c>
      <c r="B33" s="12" t="s">
        <v>32</v>
      </c>
      <c r="C33" s="16">
        <v>9822800</v>
      </c>
      <c r="D33" s="16">
        <v>14701200</v>
      </c>
      <c r="E33" s="16">
        <v>15524200</v>
      </c>
    </row>
    <row r="34" spans="1:5" ht="78.75" x14ac:dyDescent="0.25">
      <c r="A34" s="11" t="s">
        <v>35</v>
      </c>
      <c r="B34" s="12" t="s">
        <v>34</v>
      </c>
      <c r="C34" s="16">
        <v>48000</v>
      </c>
      <c r="D34" s="16">
        <v>71700</v>
      </c>
      <c r="E34" s="16">
        <v>75600</v>
      </c>
    </row>
    <row r="35" spans="1:5" ht="110.25" x14ac:dyDescent="0.25">
      <c r="A35" s="11" t="s">
        <v>37</v>
      </c>
      <c r="B35" s="12" t="s">
        <v>36</v>
      </c>
      <c r="C35" s="16">
        <v>48000</v>
      </c>
      <c r="D35" s="16">
        <v>71700</v>
      </c>
      <c r="E35" s="16">
        <v>75600</v>
      </c>
    </row>
    <row r="36" spans="1:5" ht="63" x14ac:dyDescent="0.25">
      <c r="A36" s="11" t="s">
        <v>39</v>
      </c>
      <c r="B36" s="12" t="s">
        <v>38</v>
      </c>
      <c r="C36" s="16">
        <v>9501400</v>
      </c>
      <c r="D36" s="16">
        <v>14219200</v>
      </c>
      <c r="E36" s="16">
        <v>15026300</v>
      </c>
    </row>
    <row r="37" spans="1:5" ht="94.5" x14ac:dyDescent="0.25">
      <c r="A37" s="11" t="s">
        <v>41</v>
      </c>
      <c r="B37" s="12" t="s">
        <v>40</v>
      </c>
      <c r="C37" s="16">
        <v>9501400</v>
      </c>
      <c r="D37" s="16">
        <v>14219200</v>
      </c>
      <c r="E37" s="16">
        <v>15026300</v>
      </c>
    </row>
    <row r="38" spans="1:5" ht="63" x14ac:dyDescent="0.25">
      <c r="A38" s="11" t="s">
        <v>43</v>
      </c>
      <c r="B38" s="12" t="s">
        <v>42</v>
      </c>
      <c r="C38" s="16">
        <v>-600100</v>
      </c>
      <c r="D38" s="16">
        <v>-862200</v>
      </c>
      <c r="E38" s="16">
        <v>-874700</v>
      </c>
    </row>
    <row r="39" spans="1:5" ht="94.5" x14ac:dyDescent="0.25">
      <c r="A39" s="11" t="s">
        <v>45</v>
      </c>
      <c r="B39" s="12" t="s">
        <v>44</v>
      </c>
      <c r="C39" s="16">
        <v>-600100</v>
      </c>
      <c r="D39" s="16">
        <v>-862200</v>
      </c>
      <c r="E39" s="16">
        <v>-874700</v>
      </c>
    </row>
    <row r="40" spans="1:5" ht="15.75" x14ac:dyDescent="0.25">
      <c r="A40" s="13" t="s">
        <v>47</v>
      </c>
      <c r="B40" s="4" t="s">
        <v>46</v>
      </c>
      <c r="C40" s="17">
        <v>9115000</v>
      </c>
      <c r="D40" s="17">
        <v>10125000</v>
      </c>
      <c r="E40" s="17">
        <v>12179000</v>
      </c>
    </row>
    <row r="41" spans="1:5" ht="31.5" x14ac:dyDescent="0.25">
      <c r="A41" s="11" t="s">
        <v>49</v>
      </c>
      <c r="B41" s="12" t="s">
        <v>48</v>
      </c>
      <c r="C41" s="16">
        <v>6836000</v>
      </c>
      <c r="D41" s="16">
        <v>7788000</v>
      </c>
      <c r="E41" s="16">
        <v>9452000</v>
      </c>
    </row>
    <row r="42" spans="1:5" ht="31.5" x14ac:dyDescent="0.25">
      <c r="A42" s="11" t="s">
        <v>51</v>
      </c>
      <c r="B42" s="12" t="s">
        <v>50</v>
      </c>
      <c r="C42" s="16">
        <v>5997000</v>
      </c>
      <c r="D42" s="16">
        <v>6880000</v>
      </c>
      <c r="E42" s="16">
        <v>8416000</v>
      </c>
    </row>
    <row r="43" spans="1:5" ht="31.5" x14ac:dyDescent="0.25">
      <c r="A43" s="11" t="s">
        <v>51</v>
      </c>
      <c r="B43" s="12" t="s">
        <v>52</v>
      </c>
      <c r="C43" s="16">
        <v>5997000</v>
      </c>
      <c r="D43" s="16">
        <v>6880000</v>
      </c>
      <c r="E43" s="16">
        <v>8416000</v>
      </c>
    </row>
    <row r="44" spans="1:5" ht="31.5" x14ac:dyDescent="0.25">
      <c r="A44" s="11" t="s">
        <v>54</v>
      </c>
      <c r="B44" s="12" t="s">
        <v>53</v>
      </c>
      <c r="C44" s="16">
        <v>839000</v>
      </c>
      <c r="D44" s="16">
        <v>908000</v>
      </c>
      <c r="E44" s="16">
        <v>1036000</v>
      </c>
    </row>
    <row r="45" spans="1:5" ht="48" customHeight="1" x14ac:dyDescent="0.25">
      <c r="A45" s="11" t="s">
        <v>56</v>
      </c>
      <c r="B45" s="12" t="s">
        <v>55</v>
      </c>
      <c r="C45" s="16">
        <v>839000</v>
      </c>
      <c r="D45" s="16">
        <v>908000</v>
      </c>
      <c r="E45" s="16">
        <v>1036000</v>
      </c>
    </row>
    <row r="46" spans="1:5" ht="15.75" x14ac:dyDescent="0.25">
      <c r="A46" s="11" t="s">
        <v>58</v>
      </c>
      <c r="B46" s="12" t="s">
        <v>57</v>
      </c>
      <c r="C46" s="16">
        <v>984000</v>
      </c>
      <c r="D46" s="16">
        <v>1064000</v>
      </c>
      <c r="E46" s="16">
        <v>1400000</v>
      </c>
    </row>
    <row r="47" spans="1:5" ht="15.75" x14ac:dyDescent="0.25">
      <c r="A47" s="11" t="s">
        <v>58</v>
      </c>
      <c r="B47" s="12" t="s">
        <v>59</v>
      </c>
      <c r="C47" s="16">
        <v>984000</v>
      </c>
      <c r="D47" s="16">
        <v>1064000</v>
      </c>
      <c r="E47" s="16">
        <v>1400000</v>
      </c>
    </row>
    <row r="48" spans="1:5" ht="21" customHeight="1" x14ac:dyDescent="0.25">
      <c r="A48" s="11" t="s">
        <v>61</v>
      </c>
      <c r="B48" s="12" t="s">
        <v>60</v>
      </c>
      <c r="C48" s="16">
        <v>1295000</v>
      </c>
      <c r="D48" s="16">
        <v>1273000</v>
      </c>
      <c r="E48" s="16">
        <v>1327000</v>
      </c>
    </row>
    <row r="49" spans="1:5" ht="31.5" x14ac:dyDescent="0.25">
      <c r="A49" s="11" t="s">
        <v>63</v>
      </c>
      <c r="B49" s="12" t="s">
        <v>62</v>
      </c>
      <c r="C49" s="16">
        <v>1295000</v>
      </c>
      <c r="D49" s="16">
        <v>1273000</v>
      </c>
      <c r="E49" s="16">
        <v>1327000</v>
      </c>
    </row>
    <row r="50" spans="1:5" ht="15.75" x14ac:dyDescent="0.25">
      <c r="A50" s="13" t="s">
        <v>65</v>
      </c>
      <c r="B50" s="4" t="s">
        <v>64</v>
      </c>
      <c r="C50" s="17">
        <v>6007000</v>
      </c>
      <c r="D50" s="17">
        <v>6108000</v>
      </c>
      <c r="E50" s="17">
        <v>6261000</v>
      </c>
    </row>
    <row r="51" spans="1:5" ht="15.75" x14ac:dyDescent="0.25">
      <c r="A51" s="11" t="s">
        <v>67</v>
      </c>
      <c r="B51" s="12" t="s">
        <v>66</v>
      </c>
      <c r="C51" s="16">
        <v>1213000</v>
      </c>
      <c r="D51" s="16">
        <v>1232000</v>
      </c>
      <c r="E51" s="16">
        <v>1252000</v>
      </c>
    </row>
    <row r="52" spans="1:5" ht="31.5" customHeight="1" x14ac:dyDescent="0.25">
      <c r="A52" s="11" t="s">
        <v>69</v>
      </c>
      <c r="B52" s="12" t="s">
        <v>68</v>
      </c>
      <c r="C52" s="16">
        <v>1213000</v>
      </c>
      <c r="D52" s="16">
        <v>1232000</v>
      </c>
      <c r="E52" s="16">
        <v>1252000</v>
      </c>
    </row>
    <row r="53" spans="1:5" ht="15.75" x14ac:dyDescent="0.25">
      <c r="A53" s="11" t="s">
        <v>71</v>
      </c>
      <c r="B53" s="12" t="s">
        <v>70</v>
      </c>
      <c r="C53" s="16">
        <v>4794000</v>
      </c>
      <c r="D53" s="16">
        <v>4876000</v>
      </c>
      <c r="E53" s="16">
        <v>5009000</v>
      </c>
    </row>
    <row r="54" spans="1:5" ht="15.75" x14ac:dyDescent="0.25">
      <c r="A54" s="11" t="s">
        <v>73</v>
      </c>
      <c r="B54" s="12" t="s">
        <v>72</v>
      </c>
      <c r="C54" s="16">
        <v>2763000</v>
      </c>
      <c r="D54" s="16">
        <v>2959000</v>
      </c>
      <c r="E54" s="16">
        <v>3170000</v>
      </c>
    </row>
    <row r="55" spans="1:5" ht="31.5" x14ac:dyDescent="0.25">
      <c r="A55" s="11" t="s">
        <v>75</v>
      </c>
      <c r="B55" s="12" t="s">
        <v>74</v>
      </c>
      <c r="C55" s="16">
        <v>2763000</v>
      </c>
      <c r="D55" s="16">
        <v>2959000</v>
      </c>
      <c r="E55" s="16">
        <v>3170000</v>
      </c>
    </row>
    <row r="56" spans="1:5" ht="15.75" x14ac:dyDescent="0.25">
      <c r="A56" s="11" t="s">
        <v>77</v>
      </c>
      <c r="B56" s="12" t="s">
        <v>76</v>
      </c>
      <c r="C56" s="16">
        <v>2031000</v>
      </c>
      <c r="D56" s="16">
        <v>1917000</v>
      </c>
      <c r="E56" s="16">
        <v>1839000</v>
      </c>
    </row>
    <row r="57" spans="1:5" ht="31.5" x14ac:dyDescent="0.25">
      <c r="A57" s="11" t="s">
        <v>79</v>
      </c>
      <c r="B57" s="12" t="s">
        <v>78</v>
      </c>
      <c r="C57" s="16">
        <v>2031000</v>
      </c>
      <c r="D57" s="16">
        <v>1917000</v>
      </c>
      <c r="E57" s="16">
        <v>1839000</v>
      </c>
    </row>
    <row r="58" spans="1:5" ht="15.75" x14ac:dyDescent="0.25">
      <c r="A58" s="13" t="s">
        <v>81</v>
      </c>
      <c r="B58" s="4" t="s">
        <v>80</v>
      </c>
      <c r="C58" s="17">
        <v>4833000</v>
      </c>
      <c r="D58" s="17">
        <v>5515000</v>
      </c>
      <c r="E58" s="17">
        <v>6294000</v>
      </c>
    </row>
    <row r="59" spans="1:5" ht="31.5" x14ac:dyDescent="0.25">
      <c r="A59" s="11" t="s">
        <v>83</v>
      </c>
      <c r="B59" s="12" t="s">
        <v>82</v>
      </c>
      <c r="C59" s="16">
        <v>4833000</v>
      </c>
      <c r="D59" s="16">
        <v>5515000</v>
      </c>
      <c r="E59" s="16">
        <v>6294000</v>
      </c>
    </row>
    <row r="60" spans="1:5" ht="47.25" x14ac:dyDescent="0.25">
      <c r="A60" s="11" t="s">
        <v>85</v>
      </c>
      <c r="B60" s="12" t="s">
        <v>84</v>
      </c>
      <c r="C60" s="16">
        <v>4833000</v>
      </c>
      <c r="D60" s="16">
        <v>5515000</v>
      </c>
      <c r="E60" s="16">
        <v>6294000</v>
      </c>
    </row>
    <row r="61" spans="1:5" ht="15.75" x14ac:dyDescent="0.25">
      <c r="A61" s="11" t="s">
        <v>86</v>
      </c>
      <c r="B61" s="12"/>
      <c r="C61" s="16">
        <f>C62+C68+C74+C78+C84+C113</f>
        <v>116166612</v>
      </c>
      <c r="D61" s="16">
        <f>D62+D68+D74+D78+D84+D113</f>
        <v>16283280</v>
      </c>
      <c r="E61" s="16">
        <f>E62+E68+E74+E78+E84+E113</f>
        <v>16243280</v>
      </c>
    </row>
    <row r="62" spans="1:5" ht="31.5" x14ac:dyDescent="0.25">
      <c r="A62" s="13" t="s">
        <v>88</v>
      </c>
      <c r="B62" s="4" t="s">
        <v>87</v>
      </c>
      <c r="C62" s="17">
        <v>11576800</v>
      </c>
      <c r="D62" s="17">
        <v>11576800</v>
      </c>
      <c r="E62" s="17">
        <v>11576800</v>
      </c>
    </row>
    <row r="63" spans="1:5" ht="78.75" x14ac:dyDescent="0.25">
      <c r="A63" s="11" t="s">
        <v>90</v>
      </c>
      <c r="B63" s="12" t="s">
        <v>89</v>
      </c>
      <c r="C63" s="16">
        <v>11576800</v>
      </c>
      <c r="D63" s="16">
        <v>11576800</v>
      </c>
      <c r="E63" s="16">
        <v>11576800</v>
      </c>
    </row>
    <row r="64" spans="1:5" ht="54" customHeight="1" x14ac:dyDescent="0.25">
      <c r="A64" s="11" t="s">
        <v>92</v>
      </c>
      <c r="B64" s="12" t="s">
        <v>91</v>
      </c>
      <c r="C64" s="16">
        <v>11043700</v>
      </c>
      <c r="D64" s="16">
        <v>11043700</v>
      </c>
      <c r="E64" s="16">
        <v>11043700</v>
      </c>
    </row>
    <row r="65" spans="1:5" ht="69.75" customHeight="1" x14ac:dyDescent="0.25">
      <c r="A65" s="11" t="s">
        <v>94</v>
      </c>
      <c r="B65" s="12" t="s">
        <v>93</v>
      </c>
      <c r="C65" s="16">
        <v>11043700</v>
      </c>
      <c r="D65" s="16">
        <v>11043700</v>
      </c>
      <c r="E65" s="16">
        <v>11043700</v>
      </c>
    </row>
    <row r="66" spans="1:5" ht="31.5" x14ac:dyDescent="0.25">
      <c r="A66" s="11" t="s">
        <v>96</v>
      </c>
      <c r="B66" s="12" t="s">
        <v>95</v>
      </c>
      <c r="C66" s="16">
        <v>533100</v>
      </c>
      <c r="D66" s="16">
        <v>533100</v>
      </c>
      <c r="E66" s="16">
        <v>533100</v>
      </c>
    </row>
    <row r="67" spans="1:5" ht="31.5" x14ac:dyDescent="0.25">
      <c r="A67" s="14" t="s">
        <v>98</v>
      </c>
      <c r="B67" s="12" t="s">
        <v>97</v>
      </c>
      <c r="C67" s="16">
        <v>533100</v>
      </c>
      <c r="D67" s="16">
        <v>533100</v>
      </c>
      <c r="E67" s="16">
        <v>533100</v>
      </c>
    </row>
    <row r="68" spans="1:5" ht="15.75" x14ac:dyDescent="0.25">
      <c r="A68" s="13" t="s">
        <v>100</v>
      </c>
      <c r="B68" s="4" t="s">
        <v>99</v>
      </c>
      <c r="C68" s="17">
        <f>C69</f>
        <v>346300</v>
      </c>
      <c r="D68" s="17">
        <v>64800</v>
      </c>
      <c r="E68" s="17">
        <v>64800</v>
      </c>
    </row>
    <row r="69" spans="1:5" ht="15.75" x14ac:dyDescent="0.25">
      <c r="A69" s="11" t="s">
        <v>102</v>
      </c>
      <c r="B69" s="12" t="s">
        <v>101</v>
      </c>
      <c r="C69" s="16">
        <f>C70+C71+C72</f>
        <v>346300</v>
      </c>
      <c r="D69" s="16">
        <v>64800</v>
      </c>
      <c r="E69" s="16">
        <v>64800</v>
      </c>
    </row>
    <row r="70" spans="1:5" ht="31.5" x14ac:dyDescent="0.25">
      <c r="A70" s="11" t="s">
        <v>104</v>
      </c>
      <c r="B70" s="12" t="s">
        <v>103</v>
      </c>
      <c r="C70" s="16">
        <v>331500</v>
      </c>
      <c r="D70" s="16">
        <v>50000</v>
      </c>
      <c r="E70" s="16">
        <v>50000</v>
      </c>
    </row>
    <row r="71" spans="1:5" ht="15.75" x14ac:dyDescent="0.25">
      <c r="A71" s="11" t="s">
        <v>106</v>
      </c>
      <c r="B71" s="12" t="s">
        <v>105</v>
      </c>
      <c r="C71" s="16">
        <v>3800</v>
      </c>
      <c r="D71" s="16">
        <v>3800</v>
      </c>
      <c r="E71" s="16">
        <v>3800</v>
      </c>
    </row>
    <row r="72" spans="1:5" ht="15.75" x14ac:dyDescent="0.25">
      <c r="A72" s="11" t="s">
        <v>108</v>
      </c>
      <c r="B72" s="12" t="s">
        <v>107</v>
      </c>
      <c r="C72" s="16">
        <v>11000</v>
      </c>
      <c r="D72" s="16">
        <v>11000</v>
      </c>
      <c r="E72" s="16">
        <v>11000</v>
      </c>
    </row>
    <row r="73" spans="1:5" ht="15.75" x14ac:dyDescent="0.25">
      <c r="A73" s="11" t="s">
        <v>110</v>
      </c>
      <c r="B73" s="12" t="s">
        <v>109</v>
      </c>
      <c r="C73" s="16">
        <v>11000</v>
      </c>
      <c r="D73" s="16">
        <v>11000</v>
      </c>
      <c r="E73" s="16">
        <v>11000</v>
      </c>
    </row>
    <row r="74" spans="1:5" ht="31.5" x14ac:dyDescent="0.25">
      <c r="A74" s="13" t="s">
        <v>112</v>
      </c>
      <c r="B74" s="4" t="s">
        <v>111</v>
      </c>
      <c r="C74" s="17">
        <f>C75</f>
        <v>1433332</v>
      </c>
      <c r="D74" s="17">
        <v>233000</v>
      </c>
      <c r="E74" s="17">
        <v>233000</v>
      </c>
    </row>
    <row r="75" spans="1:5" ht="15.75" x14ac:dyDescent="0.25">
      <c r="A75" s="11" t="s">
        <v>114</v>
      </c>
      <c r="B75" s="12" t="s">
        <v>113</v>
      </c>
      <c r="C75" s="16">
        <f>C76</f>
        <v>1433332</v>
      </c>
      <c r="D75" s="16">
        <v>233000</v>
      </c>
      <c r="E75" s="16">
        <v>233000</v>
      </c>
    </row>
    <row r="76" spans="1:5" ht="15.75" x14ac:dyDescent="0.25">
      <c r="A76" s="11" t="s">
        <v>116</v>
      </c>
      <c r="B76" s="12" t="s">
        <v>115</v>
      </c>
      <c r="C76" s="16">
        <f>C77</f>
        <v>1433332</v>
      </c>
      <c r="D76" s="16">
        <v>233000</v>
      </c>
      <c r="E76" s="16">
        <v>233000</v>
      </c>
    </row>
    <row r="77" spans="1:5" ht="15.75" x14ac:dyDescent="0.25">
      <c r="A77" s="11" t="s">
        <v>118</v>
      </c>
      <c r="B77" s="12" t="s">
        <v>117</v>
      </c>
      <c r="C77" s="16">
        <v>1433332</v>
      </c>
      <c r="D77" s="16">
        <v>233000</v>
      </c>
      <c r="E77" s="16">
        <v>233000</v>
      </c>
    </row>
    <row r="78" spans="1:5" ht="31.5" x14ac:dyDescent="0.25">
      <c r="A78" s="13" t="s">
        <v>120</v>
      </c>
      <c r="B78" s="4" t="s">
        <v>119</v>
      </c>
      <c r="C78" s="17">
        <f>C79+C81</f>
        <v>99520035</v>
      </c>
      <c r="D78" s="17">
        <v>1100000</v>
      </c>
      <c r="E78" s="17">
        <v>1100000</v>
      </c>
    </row>
    <row r="79" spans="1:5" ht="63" x14ac:dyDescent="0.25">
      <c r="A79" s="11" t="s">
        <v>122</v>
      </c>
      <c r="B79" s="12" t="s">
        <v>121</v>
      </c>
      <c r="C79" s="16">
        <f>C80</f>
        <v>99420035</v>
      </c>
      <c r="D79" s="16">
        <v>1000000</v>
      </c>
      <c r="E79" s="16">
        <v>1000000</v>
      </c>
    </row>
    <row r="80" spans="1:5" ht="78.75" x14ac:dyDescent="0.25">
      <c r="A80" s="11" t="s">
        <v>124</v>
      </c>
      <c r="B80" s="12" t="s">
        <v>123</v>
      </c>
      <c r="C80" s="16">
        <v>99420035</v>
      </c>
      <c r="D80" s="16">
        <v>1000000</v>
      </c>
      <c r="E80" s="16">
        <v>1000000</v>
      </c>
    </row>
    <row r="81" spans="1:5" ht="31.5" x14ac:dyDescent="0.25">
      <c r="A81" s="11" t="s">
        <v>126</v>
      </c>
      <c r="B81" s="12" t="s">
        <v>125</v>
      </c>
      <c r="C81" s="16">
        <v>100000</v>
      </c>
      <c r="D81" s="16">
        <v>100000</v>
      </c>
      <c r="E81" s="16">
        <v>100000</v>
      </c>
    </row>
    <row r="82" spans="1:5" ht="31.5" x14ac:dyDescent="0.25">
      <c r="A82" s="11" t="s">
        <v>128</v>
      </c>
      <c r="B82" s="12" t="s">
        <v>127</v>
      </c>
      <c r="C82" s="16">
        <v>100000</v>
      </c>
      <c r="D82" s="16">
        <v>100000</v>
      </c>
      <c r="E82" s="16">
        <v>100000</v>
      </c>
    </row>
    <row r="83" spans="1:5" ht="47.25" x14ac:dyDescent="0.25">
      <c r="A83" s="11" t="s">
        <v>130</v>
      </c>
      <c r="B83" s="12" t="s">
        <v>129</v>
      </c>
      <c r="C83" s="16">
        <v>100000</v>
      </c>
      <c r="D83" s="16">
        <v>100000</v>
      </c>
      <c r="E83" s="16">
        <v>100000</v>
      </c>
    </row>
    <row r="84" spans="1:5" ht="15.75" x14ac:dyDescent="0.25">
      <c r="A84" s="13" t="s">
        <v>132</v>
      </c>
      <c r="B84" s="4" t="s">
        <v>131</v>
      </c>
      <c r="C84" s="17">
        <v>3268680</v>
      </c>
      <c r="D84" s="17">
        <v>3308680</v>
      </c>
      <c r="E84" s="17">
        <v>3268680</v>
      </c>
    </row>
    <row r="85" spans="1:5" ht="31.5" x14ac:dyDescent="0.25">
      <c r="A85" s="11" t="s">
        <v>134</v>
      </c>
      <c r="B85" s="12" t="s">
        <v>133</v>
      </c>
      <c r="C85" s="16">
        <v>731680</v>
      </c>
      <c r="D85" s="16">
        <v>731680</v>
      </c>
      <c r="E85" s="16">
        <v>731680</v>
      </c>
    </row>
    <row r="86" spans="1:5" ht="47.25" x14ac:dyDescent="0.25">
      <c r="A86" s="11" t="s">
        <v>136</v>
      </c>
      <c r="B86" s="12" t="s">
        <v>135</v>
      </c>
      <c r="C86" s="16">
        <v>52140</v>
      </c>
      <c r="D86" s="16">
        <v>52140</v>
      </c>
      <c r="E86" s="16">
        <v>52140</v>
      </c>
    </row>
    <row r="87" spans="1:5" ht="63" x14ac:dyDescent="0.25">
      <c r="A87" s="11" t="s">
        <v>138</v>
      </c>
      <c r="B87" s="12" t="s">
        <v>137</v>
      </c>
      <c r="C87" s="16">
        <v>52140</v>
      </c>
      <c r="D87" s="16">
        <v>52140</v>
      </c>
      <c r="E87" s="16">
        <v>52140</v>
      </c>
    </row>
    <row r="88" spans="1:5" ht="63" x14ac:dyDescent="0.25">
      <c r="A88" s="11" t="s">
        <v>140</v>
      </c>
      <c r="B88" s="12" t="s">
        <v>139</v>
      </c>
      <c r="C88" s="16">
        <v>164910</v>
      </c>
      <c r="D88" s="16">
        <v>164910</v>
      </c>
      <c r="E88" s="16">
        <v>164910</v>
      </c>
    </row>
    <row r="89" spans="1:5" ht="84" customHeight="1" x14ac:dyDescent="0.25">
      <c r="A89" s="11" t="s">
        <v>142</v>
      </c>
      <c r="B89" s="12" t="s">
        <v>141</v>
      </c>
      <c r="C89" s="16">
        <v>164910</v>
      </c>
      <c r="D89" s="16">
        <v>164910</v>
      </c>
      <c r="E89" s="16">
        <v>164910</v>
      </c>
    </row>
    <row r="90" spans="1:5" ht="47.25" x14ac:dyDescent="0.25">
      <c r="A90" s="11" t="s">
        <v>144</v>
      </c>
      <c r="B90" s="12" t="s">
        <v>143</v>
      </c>
      <c r="C90" s="16">
        <v>2230</v>
      </c>
      <c r="D90" s="16">
        <v>2230</v>
      </c>
      <c r="E90" s="16">
        <v>2230</v>
      </c>
    </row>
    <row r="91" spans="1:5" ht="63" x14ac:dyDescent="0.25">
      <c r="A91" s="11" t="s">
        <v>146</v>
      </c>
      <c r="B91" s="12" t="s">
        <v>145</v>
      </c>
      <c r="C91" s="16">
        <v>2230</v>
      </c>
      <c r="D91" s="16">
        <v>2230</v>
      </c>
      <c r="E91" s="16">
        <v>2230</v>
      </c>
    </row>
    <row r="92" spans="1:5" ht="63" x14ac:dyDescent="0.25">
      <c r="A92" s="11" t="s">
        <v>148</v>
      </c>
      <c r="B92" s="12" t="s">
        <v>147</v>
      </c>
      <c r="C92" s="16">
        <v>61640</v>
      </c>
      <c r="D92" s="16">
        <v>61640</v>
      </c>
      <c r="E92" s="16">
        <v>61640</v>
      </c>
    </row>
    <row r="93" spans="1:5" ht="78.75" x14ac:dyDescent="0.25">
      <c r="A93" s="11" t="s">
        <v>150</v>
      </c>
      <c r="B93" s="12" t="s">
        <v>149</v>
      </c>
      <c r="C93" s="16">
        <v>61640</v>
      </c>
      <c r="D93" s="16">
        <v>61640</v>
      </c>
      <c r="E93" s="16">
        <v>61640</v>
      </c>
    </row>
    <row r="94" spans="1:5" ht="47.25" x14ac:dyDescent="0.25">
      <c r="A94" s="11" t="s">
        <v>152</v>
      </c>
      <c r="B94" s="12" t="s">
        <v>151</v>
      </c>
      <c r="C94" s="16">
        <v>8860</v>
      </c>
      <c r="D94" s="16">
        <v>8860</v>
      </c>
      <c r="E94" s="16">
        <v>8860</v>
      </c>
    </row>
    <row r="95" spans="1:5" ht="66.75" customHeight="1" x14ac:dyDescent="0.25">
      <c r="A95" s="11" t="s">
        <v>154</v>
      </c>
      <c r="B95" s="12" t="s">
        <v>153</v>
      </c>
      <c r="C95" s="16">
        <v>8860</v>
      </c>
      <c r="D95" s="16">
        <v>8860</v>
      </c>
      <c r="E95" s="16">
        <v>8860</v>
      </c>
    </row>
    <row r="96" spans="1:5" ht="47.25" x14ac:dyDescent="0.25">
      <c r="A96" s="11" t="s">
        <v>156</v>
      </c>
      <c r="B96" s="12" t="s">
        <v>155</v>
      </c>
      <c r="C96" s="16">
        <v>3270</v>
      </c>
      <c r="D96" s="16">
        <v>3270</v>
      </c>
      <c r="E96" s="16">
        <v>3270</v>
      </c>
    </row>
    <row r="97" spans="1:5" ht="63" x14ac:dyDescent="0.25">
      <c r="A97" s="11" t="s">
        <v>158</v>
      </c>
      <c r="B97" s="12" t="s">
        <v>157</v>
      </c>
      <c r="C97" s="16">
        <v>3270</v>
      </c>
      <c r="D97" s="16">
        <v>3270</v>
      </c>
      <c r="E97" s="16">
        <v>3270</v>
      </c>
    </row>
    <row r="98" spans="1:5" ht="63" x14ac:dyDescent="0.25">
      <c r="A98" s="11" t="s">
        <v>160</v>
      </c>
      <c r="B98" s="12" t="s">
        <v>159</v>
      </c>
      <c r="C98" s="16">
        <v>500</v>
      </c>
      <c r="D98" s="16">
        <v>500</v>
      </c>
      <c r="E98" s="16">
        <v>500</v>
      </c>
    </row>
    <row r="99" spans="1:5" ht="78.75" x14ac:dyDescent="0.25">
      <c r="A99" s="11" t="s">
        <v>162</v>
      </c>
      <c r="B99" s="12" t="s">
        <v>161</v>
      </c>
      <c r="C99" s="16">
        <v>500</v>
      </c>
      <c r="D99" s="16">
        <v>500</v>
      </c>
      <c r="E99" s="16">
        <v>500</v>
      </c>
    </row>
    <row r="100" spans="1:5" ht="78.75" x14ac:dyDescent="0.25">
      <c r="A100" s="11" t="s">
        <v>164</v>
      </c>
      <c r="B100" s="12" t="s">
        <v>163</v>
      </c>
      <c r="C100" s="16">
        <v>7300</v>
      </c>
      <c r="D100" s="16">
        <v>7300</v>
      </c>
      <c r="E100" s="16">
        <v>7300</v>
      </c>
    </row>
    <row r="101" spans="1:5" ht="113.25" customHeight="1" x14ac:dyDescent="0.25">
      <c r="A101" s="11" t="s">
        <v>166</v>
      </c>
      <c r="B101" s="12" t="s">
        <v>165</v>
      </c>
      <c r="C101" s="16">
        <v>7300</v>
      </c>
      <c r="D101" s="16">
        <v>7300</v>
      </c>
      <c r="E101" s="16">
        <v>7300</v>
      </c>
    </row>
    <row r="102" spans="1:5" ht="47.25" x14ac:dyDescent="0.25">
      <c r="A102" s="11" t="s">
        <v>168</v>
      </c>
      <c r="B102" s="12" t="s">
        <v>167</v>
      </c>
      <c r="C102" s="16">
        <v>24540</v>
      </c>
      <c r="D102" s="16">
        <v>24540</v>
      </c>
      <c r="E102" s="16">
        <v>24540</v>
      </c>
    </row>
    <row r="103" spans="1:5" ht="63.75" customHeight="1" x14ac:dyDescent="0.25">
      <c r="A103" s="11" t="s">
        <v>170</v>
      </c>
      <c r="B103" s="12" t="s">
        <v>169</v>
      </c>
      <c r="C103" s="16">
        <v>24540</v>
      </c>
      <c r="D103" s="16">
        <v>24540</v>
      </c>
      <c r="E103" s="16">
        <v>24540</v>
      </c>
    </row>
    <row r="104" spans="1:5" ht="47.25" x14ac:dyDescent="0.25">
      <c r="A104" s="11" t="s">
        <v>172</v>
      </c>
      <c r="B104" s="12" t="s">
        <v>171</v>
      </c>
      <c r="C104" s="16">
        <v>91240</v>
      </c>
      <c r="D104" s="16">
        <v>91240</v>
      </c>
      <c r="E104" s="16">
        <v>91240</v>
      </c>
    </row>
    <row r="105" spans="1:5" ht="63" x14ac:dyDescent="0.25">
      <c r="A105" s="11" t="s">
        <v>174</v>
      </c>
      <c r="B105" s="12" t="s">
        <v>173</v>
      </c>
      <c r="C105" s="16">
        <v>91240</v>
      </c>
      <c r="D105" s="16">
        <v>91240</v>
      </c>
      <c r="E105" s="16">
        <v>91240</v>
      </c>
    </row>
    <row r="106" spans="1:5" ht="63" x14ac:dyDescent="0.25">
      <c r="A106" s="11" t="s">
        <v>176</v>
      </c>
      <c r="B106" s="12" t="s">
        <v>175</v>
      </c>
      <c r="C106" s="16">
        <v>315050</v>
      </c>
      <c r="D106" s="16">
        <v>315050</v>
      </c>
      <c r="E106" s="16">
        <v>315050</v>
      </c>
    </row>
    <row r="107" spans="1:5" ht="78.75" x14ac:dyDescent="0.25">
      <c r="A107" s="11" t="s">
        <v>178</v>
      </c>
      <c r="B107" s="12" t="s">
        <v>177</v>
      </c>
      <c r="C107" s="16">
        <v>315050</v>
      </c>
      <c r="D107" s="16">
        <v>315050</v>
      </c>
      <c r="E107" s="16">
        <v>315050</v>
      </c>
    </row>
    <row r="108" spans="1:5" ht="94.5" x14ac:dyDescent="0.25">
      <c r="A108" s="11" t="s">
        <v>180</v>
      </c>
      <c r="B108" s="12" t="s">
        <v>179</v>
      </c>
      <c r="C108" s="16">
        <v>1677000</v>
      </c>
      <c r="D108" s="16">
        <v>1677000</v>
      </c>
      <c r="E108" s="16">
        <v>1677000</v>
      </c>
    </row>
    <row r="109" spans="1:5" ht="68.25" customHeight="1" x14ac:dyDescent="0.25">
      <c r="A109" s="11" t="s">
        <v>182</v>
      </c>
      <c r="B109" s="12" t="s">
        <v>181</v>
      </c>
      <c r="C109" s="16">
        <v>1677000</v>
      </c>
      <c r="D109" s="16">
        <v>1677000</v>
      </c>
      <c r="E109" s="16">
        <v>1677000</v>
      </c>
    </row>
    <row r="110" spans="1:5" ht="63" x14ac:dyDescent="0.25">
      <c r="A110" s="11" t="s">
        <v>184</v>
      </c>
      <c r="B110" s="12" t="s">
        <v>183</v>
      </c>
      <c r="C110" s="16">
        <v>1677000</v>
      </c>
      <c r="D110" s="16">
        <v>1677000</v>
      </c>
      <c r="E110" s="16">
        <v>1677000</v>
      </c>
    </row>
    <row r="111" spans="1:5" ht="15.75" x14ac:dyDescent="0.25">
      <c r="A111" s="11" t="s">
        <v>186</v>
      </c>
      <c r="B111" s="12" t="s">
        <v>185</v>
      </c>
      <c r="C111" s="16">
        <v>860000</v>
      </c>
      <c r="D111" s="16">
        <v>900000</v>
      </c>
      <c r="E111" s="16">
        <v>860000</v>
      </c>
    </row>
    <row r="112" spans="1:5" ht="141.75" x14ac:dyDescent="0.25">
      <c r="A112" s="11" t="s">
        <v>188</v>
      </c>
      <c r="B112" s="12" t="s">
        <v>187</v>
      </c>
      <c r="C112" s="16">
        <v>860000</v>
      </c>
      <c r="D112" s="16">
        <v>900000</v>
      </c>
      <c r="E112" s="16">
        <v>860000</v>
      </c>
    </row>
    <row r="113" spans="1:5" ht="15.75" x14ac:dyDescent="0.25">
      <c r="A113" s="21" t="s">
        <v>195</v>
      </c>
      <c r="B113" s="23" t="s">
        <v>197</v>
      </c>
      <c r="C113" s="22">
        <f>C114</f>
        <v>21465</v>
      </c>
      <c r="D113" s="16"/>
      <c r="E113" s="16"/>
    </row>
    <row r="114" spans="1:5" ht="15.75" x14ac:dyDescent="0.25">
      <c r="A114" s="20" t="s">
        <v>196</v>
      </c>
      <c r="B114" s="24" t="s">
        <v>198</v>
      </c>
      <c r="C114" s="19">
        <f>C115</f>
        <v>21465</v>
      </c>
      <c r="D114" s="16"/>
      <c r="E114" s="16"/>
    </row>
    <row r="115" spans="1:5" ht="15.75" x14ac:dyDescent="0.25">
      <c r="A115" s="20" t="s">
        <v>200</v>
      </c>
      <c r="B115" s="24" t="s">
        <v>199</v>
      </c>
      <c r="C115" s="19">
        <v>21465</v>
      </c>
      <c r="D115" s="16"/>
      <c r="E115" s="16"/>
    </row>
  </sheetData>
  <mergeCells count="14">
    <mergeCell ref="C6:E6"/>
    <mergeCell ref="C7:E7"/>
    <mergeCell ref="C9:E9"/>
    <mergeCell ref="C8:E8"/>
    <mergeCell ref="C1:E1"/>
    <mergeCell ref="C2:E2"/>
    <mergeCell ref="C3:E3"/>
    <mergeCell ref="C4:E4"/>
    <mergeCell ref="C5:E5"/>
    <mergeCell ref="A10:E10"/>
    <mergeCell ref="A13:A17"/>
    <mergeCell ref="B13:B17"/>
    <mergeCell ref="C13:C17"/>
    <mergeCell ref="D13:E15"/>
  </mergeCells>
  <pageMargins left="1.17" right="0.39" top="0.78" bottom="0.78" header="0" footer="0"/>
  <pageSetup paperSize="9" scale="4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rep:2.56.0.2414</dc:description>
  <cp:lastModifiedBy>Пушкарева</cp:lastModifiedBy>
  <cp:lastPrinted>2026-04-29T01:38:20Z</cp:lastPrinted>
  <dcterms:created xsi:type="dcterms:W3CDTF">2025-12-12T02:40:20Z</dcterms:created>
  <dcterms:modified xsi:type="dcterms:W3CDTF">2026-04-29T01:38:43Z</dcterms:modified>
</cp:coreProperties>
</file>